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0050" activeTab="1"/>
  </bookViews>
  <sheets>
    <sheet name="загальний фонд" sheetId="2" r:id="rId1"/>
    <sheet name="спеціальний фонд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2" l="1"/>
  <c r="H25" i="2"/>
  <c r="F25" i="2"/>
  <c r="E25" i="2"/>
  <c r="I24" i="2"/>
  <c r="H24" i="2"/>
  <c r="F24" i="2"/>
  <c r="E24" i="2"/>
  <c r="I23" i="2"/>
  <c r="H23" i="2"/>
  <c r="F23" i="2"/>
  <c r="E23" i="2"/>
  <c r="I22" i="2"/>
  <c r="H22" i="2"/>
  <c r="F22" i="2"/>
  <c r="E22" i="2"/>
  <c r="I21" i="2"/>
  <c r="H21" i="2"/>
  <c r="F21" i="2"/>
  <c r="E21" i="2"/>
  <c r="I20" i="2"/>
  <c r="H20" i="2"/>
  <c r="F20" i="2"/>
  <c r="E20" i="2"/>
  <c r="I19" i="2"/>
  <c r="H19" i="2"/>
  <c r="F19" i="2"/>
  <c r="E19" i="2"/>
  <c r="I18" i="2"/>
  <c r="H18" i="2"/>
  <c r="F18" i="2"/>
  <c r="E18" i="2"/>
  <c r="I17" i="2"/>
  <c r="H17" i="2"/>
  <c r="F17" i="2"/>
  <c r="E17" i="2"/>
  <c r="I16" i="2"/>
  <c r="H16" i="2"/>
  <c r="F16" i="2"/>
  <c r="E16" i="2"/>
  <c r="I15" i="2"/>
  <c r="H15" i="2"/>
  <c r="F15" i="2"/>
  <c r="E15" i="2"/>
  <c r="I14" i="2"/>
  <c r="H14" i="2"/>
  <c r="F14" i="2"/>
  <c r="E14" i="2"/>
  <c r="K8" i="2"/>
  <c r="J8" i="2"/>
  <c r="H8" i="2"/>
  <c r="G8" i="2"/>
  <c r="F8" i="2"/>
  <c r="F15" i="1" l="1"/>
  <c r="H16" i="1" l="1"/>
  <c r="I19" i="1" l="1"/>
  <c r="H19" i="1"/>
  <c r="F19" i="1"/>
  <c r="E19" i="1"/>
  <c r="I18" i="1"/>
  <c r="H18" i="1"/>
  <c r="F18" i="1"/>
  <c r="E18" i="1"/>
  <c r="I17" i="1"/>
  <c r="H17" i="1"/>
  <c r="F17" i="1"/>
  <c r="E17" i="1"/>
  <c r="I16" i="1"/>
  <c r="F16" i="1"/>
  <c r="E16" i="1"/>
  <c r="I15" i="1"/>
  <c r="H15" i="1"/>
  <c r="E15" i="1"/>
  <c r="I14" i="1"/>
  <c r="H14" i="1"/>
  <c r="K8" i="1"/>
  <c r="J8" i="1"/>
  <c r="H8" i="1"/>
  <c r="G8" i="1"/>
  <c r="F8" i="1"/>
  <c r="E14" i="1" l="1"/>
  <c r="F14" i="1"/>
</calcChain>
</file>

<file path=xl/sharedStrings.xml><?xml version="1.0" encoding="utf-8"?>
<sst xmlns="http://schemas.openxmlformats.org/spreadsheetml/2006/main" count="83" uniqueCount="45">
  <si>
    <t>ДОВІДКА</t>
  </si>
  <si>
    <r>
      <t xml:space="preserve">про виконання </t>
    </r>
    <r>
      <rPr>
        <b/>
        <sz val="14"/>
        <rFont val="Times New Roman Cyr"/>
        <family val="1"/>
        <charset val="204"/>
      </rPr>
      <t xml:space="preserve">загального фонду </t>
    </r>
    <r>
      <rPr>
        <sz val="14"/>
        <rFont val="Times New Roman Cyr"/>
        <family val="1"/>
        <charset val="204"/>
      </rPr>
      <t xml:space="preserve">бюджету за доходами </t>
    </r>
  </si>
  <si>
    <t>тис.грн.</t>
  </si>
  <si>
    <t>№ з/п</t>
  </si>
  <si>
    <t>Найменування АТО</t>
  </si>
  <si>
    <t>Уточнений план на 2022р.</t>
  </si>
  <si>
    <t xml:space="preserve">Фактичні надходження </t>
  </si>
  <si>
    <t>Виконання річних завдань, %</t>
  </si>
  <si>
    <r>
      <t xml:space="preserve">Надходження за відп.період </t>
    </r>
    <r>
      <rPr>
        <b/>
        <sz val="10"/>
        <rFont val="Times New Roman"/>
        <family val="1"/>
        <charset val="204"/>
      </rPr>
      <t>2021 р</t>
    </r>
    <r>
      <rPr>
        <sz val="10"/>
        <rFont val="Times New Roman"/>
        <family val="1"/>
        <charset val="204"/>
      </rPr>
      <t xml:space="preserve">.(в порівняльних умовах) </t>
    </r>
  </si>
  <si>
    <t>2022 рік до 2021 року</t>
  </si>
  <si>
    <t>в абс.сумі</t>
  </si>
  <si>
    <t>у %</t>
  </si>
  <si>
    <t>м.Новий Розділ</t>
  </si>
  <si>
    <r>
      <t>Фактичне</t>
    </r>
    <r>
      <rPr>
        <sz val="9"/>
        <rFont val="Times New Roman CYR"/>
        <charset val="204"/>
      </rPr>
      <t xml:space="preserve"> надходження за відповідн. період </t>
    </r>
    <r>
      <rPr>
        <b/>
        <sz val="9"/>
        <rFont val="Times New Roman CYR"/>
        <charset val="204"/>
      </rPr>
      <t>2021 р</t>
    </r>
    <r>
      <rPr>
        <sz val="9"/>
        <rFont val="Times New Roman CYR"/>
        <charset val="204"/>
      </rPr>
      <t>. (у співставних умовах)</t>
    </r>
  </si>
  <si>
    <t>Відхилення 2022р. до 2021р.</t>
  </si>
  <si>
    <t>в абс. сумі</t>
  </si>
  <si>
    <t>Всього по загальному фонду, в т.ч.</t>
  </si>
  <si>
    <t xml:space="preserve">податок на доходи фіз. осіб </t>
  </si>
  <si>
    <t>внутрішні податки на товари та послуги  (акциз) в.т.ч</t>
  </si>
  <si>
    <t xml:space="preserve"> </t>
  </si>
  <si>
    <t>пальне</t>
  </si>
  <si>
    <t>алкоголь і тютюн</t>
  </si>
  <si>
    <t>плати за землю</t>
  </si>
  <si>
    <t>податку на нерухоме майно, відмінне від зем. ділянки</t>
  </si>
  <si>
    <t>єдиний податок</t>
  </si>
  <si>
    <t>надходження від  оренди майна</t>
  </si>
  <si>
    <t>державне мито</t>
  </si>
  <si>
    <t>плата за надання адмінпослуг</t>
  </si>
  <si>
    <t>решта надходжень</t>
  </si>
  <si>
    <r>
      <t xml:space="preserve">про виконання </t>
    </r>
    <r>
      <rPr>
        <b/>
        <sz val="14"/>
        <rFont val="Times New Roman Cyr"/>
        <family val="1"/>
        <charset val="204"/>
      </rPr>
      <t xml:space="preserve">спеціального фонду </t>
    </r>
    <r>
      <rPr>
        <sz val="14"/>
        <rFont val="Times New Roman Cyr"/>
        <family val="1"/>
        <charset val="204"/>
      </rPr>
      <t xml:space="preserve">бюджету за доходами </t>
    </r>
  </si>
  <si>
    <t>Всього по спеціальному фонду, в т.ч.</t>
  </si>
  <si>
    <t>екологічний податок</t>
  </si>
  <si>
    <t>інші надходження</t>
  </si>
  <si>
    <t>власні надходження бюджетних установ</t>
  </si>
  <si>
    <t>кошти від відчуження майна</t>
  </si>
  <si>
    <t>кошти від продажу землі</t>
  </si>
  <si>
    <t>на 1 квітня 2022 року</t>
  </si>
  <si>
    <t>Уточнений план на січень-березень  2022р.</t>
  </si>
  <si>
    <t>Виконання плану за січень-березень</t>
  </si>
  <si>
    <t xml:space="preserve"> виконання загального фонду бюджету на 1.04.2019р.</t>
  </si>
  <si>
    <t>План на січень-березень 2022 року</t>
  </si>
  <si>
    <t>Фактичні надходження у січні-березні 2022р.</t>
  </si>
  <si>
    <t>Виконання плану за січень-березень  2022 року</t>
  </si>
  <si>
    <t xml:space="preserve"> виконання загального фонду бюджету на 1.04.2022р.</t>
  </si>
  <si>
    <t>Виконання плану за січень-березень 2022р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</si>
</sst>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8" x14ac:knownFonts="1">
    <font>
      <sz val="10"/>
      <color theme="1"/>
      <name val="Lucida Console"/>
      <family val="2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i/>
      <u/>
      <sz val="14"/>
      <name val="Times New Roman Cyr"/>
      <family val="1"/>
      <charset val="204"/>
    </font>
    <font>
      <b/>
      <i/>
      <u/>
      <sz val="12"/>
      <name val="Times New Roman Cyr"/>
      <family val="1"/>
      <charset val="204"/>
    </font>
    <font>
      <b/>
      <sz val="12"/>
      <name val="Times New Roman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 Cyr"/>
      <charset val="204"/>
    </font>
    <font>
      <sz val="12"/>
      <color indexed="12"/>
      <name val="Times New Roman Cyr"/>
      <charset val="204"/>
    </font>
    <font>
      <sz val="12"/>
      <name val="Times New Roman Cyr"/>
      <family val="1"/>
      <charset val="204"/>
    </font>
    <font>
      <b/>
      <sz val="9"/>
      <name val="Times New Roman CYR"/>
      <charset val="204"/>
    </font>
    <font>
      <sz val="9"/>
      <name val="Times New Roman CYR"/>
      <charset val="204"/>
    </font>
    <font>
      <sz val="12"/>
      <name val="Times New Roman"/>
      <family val="1"/>
      <charset val="204"/>
    </font>
    <font>
      <sz val="11"/>
      <name val="Times New Roman CYR"/>
      <family val="1"/>
      <charset val="204"/>
    </font>
    <font>
      <sz val="11"/>
      <name val="Arial"/>
      <family val="2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 CYR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dashDot">
        <color indexed="64"/>
      </top>
      <bottom style="dashDot">
        <color indexed="64"/>
      </bottom>
      <diagonal/>
    </border>
  </borders>
  <cellStyleXfs count="2">
    <xf numFmtId="0" fontId="0" fillId="0" borderId="0"/>
    <xf numFmtId="0" fontId="9" fillId="0" borderId="0"/>
  </cellStyleXfs>
  <cellXfs count="95">
    <xf numFmtId="0" fontId="0" fillId="0" borderId="0" xfId="0"/>
    <xf numFmtId="0" fontId="5" fillId="0" borderId="0" xfId="0" applyFont="1" applyBorder="1" applyAlignment="1">
      <alignment horizontal="center" vertical="top"/>
    </xf>
    <xf numFmtId="0" fontId="6" fillId="0" borderId="0" xfId="0" applyFont="1" applyAlignment="1">
      <alignment horizontal="right"/>
    </xf>
    <xf numFmtId="0" fontId="7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164" fontId="11" fillId="0" borderId="11" xfId="0" applyNumberFormat="1" applyFont="1" applyBorder="1" applyAlignment="1">
      <alignment horizontal="center" vertical="center"/>
    </xf>
    <xf numFmtId="165" fontId="11" fillId="0" borderId="11" xfId="0" applyNumberFormat="1" applyFont="1" applyBorder="1" applyAlignment="1">
      <alignment horizontal="center" vertical="center"/>
    </xf>
    <xf numFmtId="164" fontId="11" fillId="0" borderId="11" xfId="0" applyNumberFormat="1" applyFont="1" applyBorder="1" applyAlignment="1">
      <alignment horizontal="right" vertical="center"/>
    </xf>
    <xf numFmtId="165" fontId="12" fillId="0" borderId="11" xfId="0" applyNumberFormat="1" applyFont="1" applyBorder="1" applyAlignment="1">
      <alignment horizontal="center" vertical="center"/>
    </xf>
    <xf numFmtId="164" fontId="13" fillId="0" borderId="11" xfId="0" applyNumberFormat="1" applyFont="1" applyBorder="1" applyAlignment="1">
      <alignment horizontal="right" vertical="center" indent="1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Continuous"/>
    </xf>
    <xf numFmtId="0" fontId="15" fillId="0" borderId="0" xfId="0" applyFont="1" applyBorder="1" applyAlignment="1">
      <alignment horizontal="centerContinuous"/>
    </xf>
    <xf numFmtId="0" fontId="16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Continuous"/>
    </xf>
    <xf numFmtId="0" fontId="16" fillId="0" borderId="0" xfId="0" applyFont="1" applyAlignment="1"/>
    <xf numFmtId="0" fontId="15" fillId="0" borderId="0" xfId="0" applyFont="1" applyAlignment="1"/>
    <xf numFmtId="0" fontId="14" fillId="0" borderId="0" xfId="0" applyFont="1" applyAlignment="1"/>
    <xf numFmtId="0" fontId="0" fillId="0" borderId="0" xfId="0" applyAlignment="1">
      <alignment wrapText="1"/>
    </xf>
    <xf numFmtId="0" fontId="19" fillId="0" borderId="8" xfId="0" applyFont="1" applyBorder="1" applyAlignment="1">
      <alignment horizontal="center" vertical="center" wrapText="1"/>
    </xf>
    <xf numFmtId="0" fontId="14" fillId="0" borderId="11" xfId="0" applyFont="1" applyBorder="1" applyAlignment="1">
      <alignment vertical="center" wrapText="1"/>
    </xf>
    <xf numFmtId="0" fontId="14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vertical="justify" wrapText="1"/>
    </xf>
    <xf numFmtId="0" fontId="8" fillId="0" borderId="11" xfId="0" applyFont="1" applyBorder="1" applyAlignment="1">
      <alignment horizontal="justify" vertical="distributed" wrapText="1"/>
    </xf>
    <xf numFmtId="165" fontId="10" fillId="0" borderId="1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7" fillId="0" borderId="11" xfId="0" applyFont="1" applyBorder="1" applyAlignment="1">
      <alignment vertical="justify" wrapText="1"/>
    </xf>
    <xf numFmtId="165" fontId="19" fillId="0" borderId="11" xfId="0" applyNumberFormat="1" applyFont="1" applyBorder="1" applyAlignment="1">
      <alignment horizontal="center" vertical="justify" wrapText="1"/>
    </xf>
    <xf numFmtId="165" fontId="10" fillId="0" borderId="11" xfId="0" applyNumberFormat="1" applyFont="1" applyBorder="1" applyAlignment="1">
      <alignment horizontal="center" vertical="justify" wrapText="1"/>
    </xf>
    <xf numFmtId="165" fontId="23" fillId="0" borderId="13" xfId="0" applyNumberFormat="1" applyFont="1" applyBorder="1" applyAlignment="1">
      <alignment horizontal="center" vertical="justify" wrapText="1"/>
    </xf>
    <xf numFmtId="165" fontId="24" fillId="0" borderId="13" xfId="0" applyNumberFormat="1" applyFont="1" applyBorder="1" applyAlignment="1">
      <alignment horizontal="center" vertical="justify" wrapText="1"/>
    </xf>
    <xf numFmtId="165" fontId="23" fillId="0" borderId="11" xfId="0" applyNumberFormat="1" applyFont="1" applyBorder="1" applyAlignment="1">
      <alignment horizontal="center" vertical="justify" wrapText="1"/>
    </xf>
    <xf numFmtId="165" fontId="23" fillId="0" borderId="14" xfId="0" applyNumberFormat="1" applyFont="1" applyBorder="1" applyAlignment="1">
      <alignment horizontal="center" vertical="justify" wrapText="1"/>
    </xf>
    <xf numFmtId="165" fontId="24" fillId="0" borderId="14" xfId="0" applyNumberFormat="1" applyFont="1" applyBorder="1" applyAlignment="1">
      <alignment horizontal="center" vertical="justify" wrapText="1"/>
    </xf>
    <xf numFmtId="0" fontId="7" fillId="0" borderId="8" xfId="0" applyFont="1" applyBorder="1" applyAlignment="1">
      <alignment vertical="justify" wrapText="1"/>
    </xf>
    <xf numFmtId="165" fontId="19" fillId="0" borderId="8" xfId="0" applyNumberFormat="1" applyFont="1" applyBorder="1" applyAlignment="1">
      <alignment horizontal="center" vertical="justify" wrapText="1"/>
    </xf>
    <xf numFmtId="165" fontId="10" fillId="0" borderId="8" xfId="0" applyNumberFormat="1" applyFont="1" applyBorder="1" applyAlignment="1">
      <alignment horizontal="center" vertical="justify" wrapText="1"/>
    </xf>
    <xf numFmtId="164" fontId="19" fillId="0" borderId="11" xfId="0" applyNumberFormat="1" applyFont="1" applyBorder="1" applyAlignment="1">
      <alignment horizontal="center" vertical="justify" wrapText="1"/>
    </xf>
    <xf numFmtId="164" fontId="10" fillId="0" borderId="11" xfId="0" applyNumberFormat="1" applyFont="1" applyBorder="1" applyAlignment="1">
      <alignment horizontal="center" vertical="justify" wrapText="1"/>
    </xf>
    <xf numFmtId="0" fontId="27" fillId="0" borderId="11" xfId="0" applyFont="1" applyBorder="1" applyAlignment="1">
      <alignment vertical="justify" wrapText="1"/>
    </xf>
    <xf numFmtId="0" fontId="26" fillId="2" borderId="0" xfId="0" applyFont="1" applyFill="1" applyBorder="1" applyAlignment="1">
      <alignment vertical="justify" wrapText="1"/>
    </xf>
    <xf numFmtId="165" fontId="10" fillId="0" borderId="11" xfId="0" applyNumberFormat="1" applyFont="1" applyFill="1" applyBorder="1" applyAlignment="1">
      <alignment horizontal="center" vertical="justify" wrapText="1"/>
    </xf>
    <xf numFmtId="165" fontId="19" fillId="0" borderId="11" xfId="0" applyNumberFormat="1" applyFont="1" applyFill="1" applyBorder="1" applyAlignment="1">
      <alignment horizontal="center" vertical="justify" wrapText="1"/>
    </xf>
    <xf numFmtId="0" fontId="7" fillId="0" borderId="11" xfId="0" applyFont="1" applyBorder="1" applyAlignment="1">
      <alignment vertical="top" wrapText="1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13" xfId="0" applyFont="1" applyBorder="1" applyAlignment="1">
      <alignment vertical="justify" wrapText="1"/>
    </xf>
    <xf numFmtId="0" fontId="22" fillId="0" borderId="14" xfId="0" applyFont="1" applyBorder="1" applyAlignment="1">
      <alignment vertical="justify" wrapText="1"/>
    </xf>
    <xf numFmtId="0" fontId="7" fillId="0" borderId="11" xfId="0" applyFont="1" applyFill="1" applyBorder="1" applyAlignment="1">
      <alignment vertical="justify" wrapText="1"/>
    </xf>
    <xf numFmtId="0" fontId="14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26" fillId="0" borderId="0" xfId="0" applyFont="1" applyBorder="1" applyAlignment="1">
      <alignment vertical="justify" wrapText="1"/>
    </xf>
    <xf numFmtId="0" fontId="26" fillId="2" borderId="0" xfId="0" applyFont="1" applyFill="1" applyBorder="1" applyAlignment="1">
      <alignment horizontal="center" vertical="justify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Вл закр на 01072003(412ф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opLeftCell="A4" workbookViewId="0">
      <selection activeCell="J19" sqref="J19:K19"/>
    </sheetView>
  </sheetViews>
  <sheetFormatPr defaultRowHeight="12.75" x14ac:dyDescent="0.2"/>
  <cols>
    <col min="1" max="1" width="3.875" customWidth="1"/>
    <col min="2" max="2" width="16.125" customWidth="1"/>
    <col min="4" max="4" width="9.625" customWidth="1"/>
    <col min="5" max="5" width="10.125" customWidth="1"/>
    <col min="7" max="7" width="9.625" customWidth="1"/>
    <col min="8" max="8" width="7.75" customWidth="1"/>
    <col min="9" max="9" width="10" customWidth="1"/>
    <col min="10" max="10" width="7.875" customWidth="1"/>
    <col min="11" max="11" width="8.375" customWidth="1"/>
  </cols>
  <sheetData>
    <row r="1" spans="1:11" ht="18.75" x14ac:dyDescent="0.3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1" ht="18.75" x14ac:dyDescent="0.3">
      <c r="A2" s="84" t="s">
        <v>1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19.5" x14ac:dyDescent="0.2">
      <c r="A3" s="85" t="s">
        <v>36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2" t="s">
        <v>2</v>
      </c>
    </row>
    <row r="5" spans="1:11" ht="12.75" customHeight="1" x14ac:dyDescent="0.2">
      <c r="A5" s="63" t="s">
        <v>3</v>
      </c>
      <c r="B5" s="63" t="s">
        <v>4</v>
      </c>
      <c r="C5" s="63" t="s">
        <v>5</v>
      </c>
      <c r="D5" s="63" t="s">
        <v>37</v>
      </c>
      <c r="E5" s="86" t="s">
        <v>6</v>
      </c>
      <c r="F5" s="67" t="s">
        <v>7</v>
      </c>
      <c r="G5" s="91" t="s">
        <v>38</v>
      </c>
      <c r="H5" s="92"/>
      <c r="I5" s="63" t="s">
        <v>8</v>
      </c>
      <c r="J5" s="66" t="s">
        <v>9</v>
      </c>
      <c r="K5" s="67"/>
    </row>
    <row r="6" spans="1:11" x14ac:dyDescent="0.2">
      <c r="A6" s="64"/>
      <c r="B6" s="64"/>
      <c r="C6" s="64"/>
      <c r="D6" s="64"/>
      <c r="E6" s="87"/>
      <c r="F6" s="89"/>
      <c r="G6" s="93"/>
      <c r="H6" s="94"/>
      <c r="I6" s="64"/>
      <c r="J6" s="68"/>
      <c r="K6" s="69"/>
    </row>
    <row r="7" spans="1:11" ht="40.5" customHeight="1" x14ac:dyDescent="0.2">
      <c r="A7" s="65"/>
      <c r="B7" s="65"/>
      <c r="C7" s="65"/>
      <c r="D7" s="65"/>
      <c r="E7" s="88"/>
      <c r="F7" s="90"/>
      <c r="G7" s="3" t="s">
        <v>10</v>
      </c>
      <c r="H7" s="4" t="s">
        <v>11</v>
      </c>
      <c r="I7" s="65"/>
      <c r="J7" s="5" t="s">
        <v>11</v>
      </c>
      <c r="K7" s="6" t="s">
        <v>10</v>
      </c>
    </row>
    <row r="8" spans="1:11" ht="25.5" customHeight="1" x14ac:dyDescent="0.2">
      <c r="A8" s="7"/>
      <c r="B8" s="8" t="s">
        <v>12</v>
      </c>
      <c r="C8" s="9">
        <v>132324.79999999999</v>
      </c>
      <c r="D8" s="9">
        <v>32417.5</v>
      </c>
      <c r="E8" s="9">
        <v>31446.3</v>
      </c>
      <c r="F8" s="10">
        <f>E8/C8*100</f>
        <v>23.764479523112829</v>
      </c>
      <c r="G8" s="11">
        <f>E8-D8</f>
        <v>-971.20000000000073</v>
      </c>
      <c r="H8" s="10">
        <f>E8/D8*100</f>
        <v>97.004087298527025</v>
      </c>
      <c r="I8" s="9">
        <v>29002</v>
      </c>
      <c r="J8" s="9">
        <f>E8/I8*100</f>
        <v>108.42803944555548</v>
      </c>
      <c r="K8" s="9">
        <f>E8-I8</f>
        <v>2444.2999999999993</v>
      </c>
    </row>
    <row r="9" spans="1:11" ht="15.75" x14ac:dyDescent="0.25">
      <c r="A9" s="70" t="s">
        <v>39</v>
      </c>
      <c r="B9" s="70"/>
      <c r="C9" s="70"/>
      <c r="D9" s="70"/>
      <c r="E9" s="70"/>
      <c r="F9" s="70"/>
      <c r="G9" s="70"/>
      <c r="H9" s="70"/>
      <c r="I9" s="70"/>
    </row>
    <row r="10" spans="1:11" ht="15.75" x14ac:dyDescent="0.25">
      <c r="A10" s="14"/>
      <c r="B10" s="15"/>
      <c r="C10" s="16"/>
      <c r="D10" s="16"/>
      <c r="E10" s="17"/>
      <c r="F10" s="18"/>
      <c r="G10" s="19"/>
      <c r="H10" s="20"/>
      <c r="I10" s="21" t="s">
        <v>2</v>
      </c>
    </row>
    <row r="11" spans="1:11" ht="12.75" customHeight="1" x14ac:dyDescent="0.2">
      <c r="A11" s="71" t="s">
        <v>3</v>
      </c>
      <c r="B11" s="74" t="s">
        <v>12</v>
      </c>
      <c r="C11" s="71" t="s">
        <v>40</v>
      </c>
      <c r="D11" s="77" t="s">
        <v>41</v>
      </c>
      <c r="E11" s="54" t="s">
        <v>42</v>
      </c>
      <c r="F11" s="55"/>
      <c r="G11" s="58" t="s">
        <v>13</v>
      </c>
      <c r="H11" s="54" t="s">
        <v>14</v>
      </c>
      <c r="I11" s="55"/>
      <c r="J11" s="22"/>
    </row>
    <row r="12" spans="1:11" ht="18.75" customHeight="1" x14ac:dyDescent="0.2">
      <c r="A12" s="72"/>
      <c r="B12" s="75"/>
      <c r="C12" s="72"/>
      <c r="D12" s="78"/>
      <c r="E12" s="56"/>
      <c r="F12" s="57"/>
      <c r="G12" s="59"/>
      <c r="H12" s="56"/>
      <c r="I12" s="57"/>
      <c r="J12" s="22"/>
    </row>
    <row r="13" spans="1:11" ht="66" customHeight="1" x14ac:dyDescent="0.2">
      <c r="A13" s="73"/>
      <c r="B13" s="76"/>
      <c r="C13" s="73"/>
      <c r="D13" s="79"/>
      <c r="E13" s="23" t="s">
        <v>11</v>
      </c>
      <c r="F13" s="23" t="s">
        <v>15</v>
      </c>
      <c r="G13" s="60"/>
      <c r="H13" s="25" t="s">
        <v>11</v>
      </c>
      <c r="I13" s="25" t="s">
        <v>10</v>
      </c>
      <c r="J13" s="22"/>
    </row>
    <row r="14" spans="1:11" ht="30" customHeight="1" x14ac:dyDescent="0.2">
      <c r="A14" s="26"/>
      <c r="B14" s="27" t="s">
        <v>16</v>
      </c>
      <c r="C14" s="9">
        <v>32417.5</v>
      </c>
      <c r="D14" s="9">
        <v>31446.3</v>
      </c>
      <c r="E14" s="28">
        <f t="shared" ref="E14:E25" si="0">D14/C14*100</f>
        <v>97.004087298527025</v>
      </c>
      <c r="F14" s="28">
        <f t="shared" ref="F14:F25" si="1">D14-C14</f>
        <v>-971.20000000000073</v>
      </c>
      <c r="G14" s="28">
        <v>29002</v>
      </c>
      <c r="H14" s="28">
        <f t="shared" ref="H14:H25" si="2">D14/G14*100</f>
        <v>108.42803944555548</v>
      </c>
      <c r="I14" s="28">
        <f t="shared" ref="I14:I25" si="3">D14-G14</f>
        <v>2444.2999999999993</v>
      </c>
      <c r="J14" s="29"/>
      <c r="K14" s="30"/>
    </row>
    <row r="15" spans="1:11" ht="25.5" x14ac:dyDescent="0.2">
      <c r="A15" s="26">
        <v>1</v>
      </c>
      <c r="B15" s="31" t="s">
        <v>17</v>
      </c>
      <c r="C15" s="32">
        <v>22296.5</v>
      </c>
      <c r="D15" s="33">
        <v>20977</v>
      </c>
      <c r="E15" s="32">
        <f t="shared" si="0"/>
        <v>94.082030812010856</v>
      </c>
      <c r="F15" s="32">
        <f t="shared" si="1"/>
        <v>-1319.5</v>
      </c>
      <c r="G15" s="33">
        <v>20406.3</v>
      </c>
      <c r="H15" s="32">
        <f>D15/G15*100</f>
        <v>102.7966853373713</v>
      </c>
      <c r="I15" s="32">
        <f t="shared" si="3"/>
        <v>570.70000000000073</v>
      </c>
    </row>
    <row r="16" spans="1:11" ht="38.25" x14ac:dyDescent="0.2">
      <c r="A16" s="26">
        <v>2</v>
      </c>
      <c r="B16" s="31" t="s">
        <v>18</v>
      </c>
      <c r="C16" s="32">
        <v>1081.0999999999999</v>
      </c>
      <c r="D16" s="33">
        <v>960.6</v>
      </c>
      <c r="E16" s="32">
        <f t="shared" si="0"/>
        <v>88.853945055961532</v>
      </c>
      <c r="F16" s="32">
        <f t="shared" si="1"/>
        <v>-120.49999999999989</v>
      </c>
      <c r="G16" s="33">
        <v>1093.3</v>
      </c>
      <c r="H16" s="32">
        <f t="shared" si="2"/>
        <v>87.862434830330187</v>
      </c>
      <c r="I16" s="32">
        <f t="shared" si="3"/>
        <v>-132.69999999999993</v>
      </c>
      <c r="J16" s="80" t="s">
        <v>19</v>
      </c>
      <c r="K16" s="81"/>
    </row>
    <row r="17" spans="1:11" ht="15.75" x14ac:dyDescent="0.2">
      <c r="A17" s="26"/>
      <c r="B17" s="51" t="s">
        <v>20</v>
      </c>
      <c r="C17" s="34">
        <v>363.1</v>
      </c>
      <c r="D17" s="35">
        <v>225.3</v>
      </c>
      <c r="E17" s="36">
        <f t="shared" si="0"/>
        <v>62.049022307904153</v>
      </c>
      <c r="F17" s="36">
        <f t="shared" si="1"/>
        <v>-137.80000000000001</v>
      </c>
      <c r="G17" s="35">
        <v>314.8</v>
      </c>
      <c r="H17" s="36">
        <f>D17/G17*100</f>
        <v>71.569250317661997</v>
      </c>
      <c r="I17" s="36">
        <f t="shared" si="3"/>
        <v>-89.5</v>
      </c>
      <c r="J17" s="82" t="s">
        <v>19</v>
      </c>
      <c r="K17" s="82"/>
    </row>
    <row r="18" spans="1:11" ht="15.75" x14ac:dyDescent="0.2">
      <c r="A18" s="26"/>
      <c r="B18" s="52" t="s">
        <v>21</v>
      </c>
      <c r="C18" s="37">
        <v>718</v>
      </c>
      <c r="D18" s="38">
        <v>735.4</v>
      </c>
      <c r="E18" s="36">
        <f t="shared" si="0"/>
        <v>102.42339832869081</v>
      </c>
      <c r="F18" s="36">
        <f t="shared" si="1"/>
        <v>17.399999999999977</v>
      </c>
      <c r="G18" s="38">
        <v>778.6</v>
      </c>
      <c r="H18" s="36">
        <f>D18/G18*100</f>
        <v>94.451579758540959</v>
      </c>
      <c r="I18" s="36">
        <f t="shared" si="3"/>
        <v>-43.200000000000045</v>
      </c>
      <c r="J18" s="49"/>
      <c r="K18" s="50"/>
    </row>
    <row r="19" spans="1:11" ht="15.75" x14ac:dyDescent="0.2">
      <c r="A19" s="26">
        <v>3</v>
      </c>
      <c r="B19" s="39" t="s">
        <v>22</v>
      </c>
      <c r="C19" s="40">
        <v>1788.7</v>
      </c>
      <c r="D19" s="41">
        <v>1776.1</v>
      </c>
      <c r="E19" s="40">
        <f t="shared" si="0"/>
        <v>99.295577793928544</v>
      </c>
      <c r="F19" s="40">
        <f t="shared" si="1"/>
        <v>-12.600000000000136</v>
      </c>
      <c r="G19" s="33">
        <v>2024.4</v>
      </c>
      <c r="H19" s="40">
        <f t="shared" si="2"/>
        <v>87.734637423434094</v>
      </c>
      <c r="I19" s="40">
        <f t="shared" si="3"/>
        <v>-248.30000000000018</v>
      </c>
      <c r="J19" s="61"/>
      <c r="K19" s="61"/>
    </row>
    <row r="20" spans="1:11" ht="38.25" x14ac:dyDescent="0.2">
      <c r="A20" s="26">
        <v>4</v>
      </c>
      <c r="B20" s="31" t="s">
        <v>23</v>
      </c>
      <c r="C20" s="32">
        <v>508</v>
      </c>
      <c r="D20" s="33">
        <v>400.1</v>
      </c>
      <c r="E20" s="32">
        <f t="shared" si="0"/>
        <v>78.759842519685037</v>
      </c>
      <c r="F20" s="32">
        <f t="shared" si="1"/>
        <v>-107.89999999999998</v>
      </c>
      <c r="G20" s="33">
        <v>404.5</v>
      </c>
      <c r="H20" s="32">
        <f t="shared" si="2"/>
        <v>98.912237330037087</v>
      </c>
      <c r="I20" s="32">
        <f t="shared" si="3"/>
        <v>-4.3999999999999773</v>
      </c>
      <c r="J20" s="61"/>
      <c r="K20" s="61"/>
    </row>
    <row r="21" spans="1:11" ht="15.75" x14ac:dyDescent="0.2">
      <c r="A21" s="26">
        <v>5</v>
      </c>
      <c r="B21" s="31" t="s">
        <v>24</v>
      </c>
      <c r="C21" s="32">
        <v>6305.4</v>
      </c>
      <c r="D21" s="33">
        <v>6641.2</v>
      </c>
      <c r="E21" s="32">
        <f t="shared" si="0"/>
        <v>105.32559393535701</v>
      </c>
      <c r="F21" s="32">
        <f t="shared" si="1"/>
        <v>335.80000000000018</v>
      </c>
      <c r="G21" s="33">
        <v>4508.3999999999996</v>
      </c>
      <c r="H21" s="32">
        <f t="shared" si="2"/>
        <v>147.30724869133175</v>
      </c>
      <c r="I21" s="32">
        <f t="shared" si="3"/>
        <v>2132.8000000000002</v>
      </c>
      <c r="J21" s="62"/>
      <c r="K21" s="62"/>
    </row>
    <row r="22" spans="1:11" ht="25.5" x14ac:dyDescent="0.2">
      <c r="A22" s="26">
        <v>6</v>
      </c>
      <c r="B22" s="31" t="s">
        <v>25</v>
      </c>
      <c r="C22" s="42">
        <v>173.7</v>
      </c>
      <c r="D22" s="43">
        <v>101.6</v>
      </c>
      <c r="E22" s="42">
        <f t="shared" si="0"/>
        <v>58.491652274035701</v>
      </c>
      <c r="F22" s="42">
        <f t="shared" si="1"/>
        <v>-72.099999999999994</v>
      </c>
      <c r="G22" s="43">
        <v>157.1</v>
      </c>
      <c r="H22" s="42">
        <f>D22/G22*100</f>
        <v>64.672183322724379</v>
      </c>
      <c r="I22" s="42">
        <f>D22-G22</f>
        <v>-55.5</v>
      </c>
      <c r="J22" s="62"/>
      <c r="K22" s="62"/>
    </row>
    <row r="23" spans="1:11" ht="15.75" x14ac:dyDescent="0.2">
      <c r="A23" s="44">
        <v>7</v>
      </c>
      <c r="B23" s="53" t="s">
        <v>26</v>
      </c>
      <c r="C23" s="42">
        <v>95.3</v>
      </c>
      <c r="D23" s="43">
        <v>103.3</v>
      </c>
      <c r="E23" s="42">
        <f t="shared" si="0"/>
        <v>108.39454354669465</v>
      </c>
      <c r="F23" s="42">
        <f t="shared" si="1"/>
        <v>8</v>
      </c>
      <c r="G23" s="43">
        <v>133.1</v>
      </c>
      <c r="H23" s="42">
        <f t="shared" si="2"/>
        <v>77.61081893313299</v>
      </c>
      <c r="I23" s="42">
        <f t="shared" si="3"/>
        <v>-29.799999999999997</v>
      </c>
      <c r="J23" s="45"/>
      <c r="K23" s="45"/>
    </row>
    <row r="24" spans="1:11" ht="25.5" x14ac:dyDescent="0.2">
      <c r="A24" s="44">
        <v>8</v>
      </c>
      <c r="B24" s="53" t="s">
        <v>27</v>
      </c>
      <c r="C24" s="42">
        <v>147</v>
      </c>
      <c r="D24" s="43">
        <v>152.9</v>
      </c>
      <c r="E24" s="42">
        <f t="shared" si="0"/>
        <v>104.01360544217688</v>
      </c>
      <c r="F24" s="42">
        <f t="shared" si="1"/>
        <v>5.9000000000000057</v>
      </c>
      <c r="G24" s="46">
        <v>143.69999999999999</v>
      </c>
      <c r="H24" s="47">
        <f t="shared" si="2"/>
        <v>106.40222686151705</v>
      </c>
      <c r="I24" s="47">
        <f t="shared" si="3"/>
        <v>9.2000000000000171</v>
      </c>
    </row>
    <row r="25" spans="1:11" ht="15.75" x14ac:dyDescent="0.2">
      <c r="A25" s="44">
        <v>9</v>
      </c>
      <c r="B25" s="53" t="s">
        <v>28</v>
      </c>
      <c r="C25" s="42">
        <v>21.80000000000291</v>
      </c>
      <c r="D25" s="43">
        <v>333.50000000000364</v>
      </c>
      <c r="E25" s="42">
        <f t="shared" si="0"/>
        <v>1529.8165137612805</v>
      </c>
      <c r="F25" s="42">
        <f t="shared" si="1"/>
        <v>311.70000000000073</v>
      </c>
      <c r="G25" s="46">
        <v>131.19999999999999</v>
      </c>
      <c r="H25" s="47">
        <f t="shared" si="2"/>
        <v>254.19207317073452</v>
      </c>
      <c r="I25" s="47">
        <f t="shared" si="3"/>
        <v>202.30000000000365</v>
      </c>
    </row>
  </sheetData>
  <mergeCells count="26">
    <mergeCell ref="A1:K1"/>
    <mergeCell ref="A2:K2"/>
    <mergeCell ref="A3:K3"/>
    <mergeCell ref="A5:A7"/>
    <mergeCell ref="B5:B7"/>
    <mergeCell ref="C5:C7"/>
    <mergeCell ref="D5:D7"/>
    <mergeCell ref="E5:E7"/>
    <mergeCell ref="F5:F7"/>
    <mergeCell ref="G5:H6"/>
    <mergeCell ref="I5:I7"/>
    <mergeCell ref="J5:K6"/>
    <mergeCell ref="A9:I9"/>
    <mergeCell ref="A11:A13"/>
    <mergeCell ref="B11:B13"/>
    <mergeCell ref="C11:C13"/>
    <mergeCell ref="D11:D13"/>
    <mergeCell ref="H11:I12"/>
    <mergeCell ref="E11:F12"/>
    <mergeCell ref="G11:G13"/>
    <mergeCell ref="J20:K20"/>
    <mergeCell ref="J21:K21"/>
    <mergeCell ref="J22:K22"/>
    <mergeCell ref="J16:K16"/>
    <mergeCell ref="J17:K17"/>
    <mergeCell ref="J19:K19"/>
  </mergeCells>
  <pageMargins left="0.70866141732283472" right="0.70866141732283472" top="0.74803149606299213" bottom="0.2800000000000000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topLeftCell="A13" workbookViewId="0">
      <selection activeCell="N13" sqref="N13"/>
    </sheetView>
  </sheetViews>
  <sheetFormatPr defaultRowHeight="12.75" x14ac:dyDescent="0.2"/>
  <cols>
    <col min="1" max="1" width="3.375" customWidth="1"/>
    <col min="2" max="2" width="13.5" customWidth="1"/>
    <col min="4" max="4" width="9.75" customWidth="1"/>
    <col min="9" max="9" width="10.25" customWidth="1"/>
  </cols>
  <sheetData>
    <row r="1" spans="1:11" ht="18.75" x14ac:dyDescent="0.3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1" ht="18.75" x14ac:dyDescent="0.3">
      <c r="A2" s="84" t="s">
        <v>29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19.5" x14ac:dyDescent="0.2">
      <c r="A3" s="85" t="s">
        <v>36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2" t="s">
        <v>2</v>
      </c>
    </row>
    <row r="5" spans="1:11" x14ac:dyDescent="0.2">
      <c r="A5" s="63" t="s">
        <v>3</v>
      </c>
      <c r="B5" s="63" t="s">
        <v>4</v>
      </c>
      <c r="C5" s="63" t="s">
        <v>5</v>
      </c>
      <c r="D5" s="63" t="s">
        <v>37</v>
      </c>
      <c r="E5" s="86" t="s">
        <v>6</v>
      </c>
      <c r="F5" s="67" t="s">
        <v>7</v>
      </c>
      <c r="G5" s="91" t="s">
        <v>44</v>
      </c>
      <c r="H5" s="92"/>
      <c r="I5" s="63" t="s">
        <v>8</v>
      </c>
      <c r="J5" s="66" t="s">
        <v>9</v>
      </c>
      <c r="K5" s="67"/>
    </row>
    <row r="6" spans="1:11" x14ac:dyDescent="0.2">
      <c r="A6" s="64"/>
      <c r="B6" s="64"/>
      <c r="C6" s="64"/>
      <c r="D6" s="64"/>
      <c r="E6" s="87"/>
      <c r="F6" s="89"/>
      <c r="G6" s="93"/>
      <c r="H6" s="94"/>
      <c r="I6" s="64"/>
      <c r="J6" s="68"/>
      <c r="K6" s="69"/>
    </row>
    <row r="7" spans="1:11" ht="57.75" customHeight="1" x14ac:dyDescent="0.2">
      <c r="A7" s="65"/>
      <c r="B7" s="65"/>
      <c r="C7" s="65"/>
      <c r="D7" s="65"/>
      <c r="E7" s="88"/>
      <c r="F7" s="90"/>
      <c r="G7" s="3" t="s">
        <v>10</v>
      </c>
      <c r="H7" s="4" t="s">
        <v>11</v>
      </c>
      <c r="I7" s="65"/>
      <c r="J7" s="5" t="s">
        <v>11</v>
      </c>
      <c r="K7" s="6" t="s">
        <v>10</v>
      </c>
    </row>
    <row r="8" spans="1:11" ht="15.75" x14ac:dyDescent="0.2">
      <c r="A8" s="7"/>
      <c r="B8" s="8" t="s">
        <v>12</v>
      </c>
      <c r="C8" s="9">
        <v>9492.2999999999993</v>
      </c>
      <c r="D8" s="9">
        <v>991.4</v>
      </c>
      <c r="E8" s="9">
        <v>736.8</v>
      </c>
      <c r="F8" s="10">
        <f>E8/C8*100</f>
        <v>7.7620808444739424</v>
      </c>
      <c r="G8" s="11">
        <f>E8-D8</f>
        <v>-254.60000000000002</v>
      </c>
      <c r="H8" s="10">
        <f>E8/D8*100</f>
        <v>74.319144643937861</v>
      </c>
      <c r="I8" s="9">
        <v>847.5</v>
      </c>
      <c r="J8" s="12">
        <f>E8/I8*100</f>
        <v>86.938053097345119</v>
      </c>
      <c r="K8" s="13">
        <f>E8-I8</f>
        <v>-110.70000000000005</v>
      </c>
    </row>
    <row r="9" spans="1:11" ht="15.75" x14ac:dyDescent="0.25">
      <c r="A9" s="70" t="s">
        <v>43</v>
      </c>
      <c r="B9" s="70"/>
      <c r="C9" s="70"/>
      <c r="D9" s="70"/>
      <c r="E9" s="70"/>
      <c r="F9" s="70"/>
      <c r="G9" s="70"/>
      <c r="H9" s="70"/>
      <c r="I9" s="70"/>
    </row>
    <row r="10" spans="1:11" ht="15.75" x14ac:dyDescent="0.25">
      <c r="A10" s="14"/>
      <c r="B10" s="15"/>
      <c r="C10" s="16"/>
      <c r="D10" s="16"/>
      <c r="E10" s="17"/>
      <c r="F10" s="18"/>
      <c r="G10" s="19"/>
      <c r="H10" s="20"/>
      <c r="I10" s="21" t="s">
        <v>2</v>
      </c>
    </row>
    <row r="11" spans="1:11" x14ac:dyDescent="0.2">
      <c r="A11" s="71" t="s">
        <v>3</v>
      </c>
      <c r="B11" s="74" t="s">
        <v>12</v>
      </c>
      <c r="C11" s="71" t="s">
        <v>40</v>
      </c>
      <c r="D11" s="77" t="s">
        <v>41</v>
      </c>
      <c r="E11" s="54" t="s">
        <v>42</v>
      </c>
      <c r="F11" s="55"/>
      <c r="G11" s="58" t="s">
        <v>13</v>
      </c>
      <c r="H11" s="54" t="s">
        <v>14</v>
      </c>
      <c r="I11" s="55"/>
      <c r="J11" s="22"/>
    </row>
    <row r="12" spans="1:11" ht="33.75" customHeight="1" x14ac:dyDescent="0.2">
      <c r="A12" s="72"/>
      <c r="B12" s="75"/>
      <c r="C12" s="72"/>
      <c r="D12" s="78"/>
      <c r="E12" s="56"/>
      <c r="F12" s="57"/>
      <c r="G12" s="59"/>
      <c r="H12" s="56"/>
      <c r="I12" s="57"/>
      <c r="J12" s="22"/>
    </row>
    <row r="13" spans="1:11" ht="65.25" customHeight="1" x14ac:dyDescent="0.2">
      <c r="A13" s="73"/>
      <c r="B13" s="76"/>
      <c r="C13" s="73"/>
      <c r="D13" s="79"/>
      <c r="E13" s="23" t="s">
        <v>11</v>
      </c>
      <c r="F13" s="23" t="s">
        <v>15</v>
      </c>
      <c r="G13" s="60"/>
      <c r="H13" s="24" t="s">
        <v>11</v>
      </c>
      <c r="I13" s="25" t="s">
        <v>10</v>
      </c>
      <c r="J13" s="22"/>
    </row>
    <row r="14" spans="1:11" ht="38.25" x14ac:dyDescent="0.2">
      <c r="A14" s="26"/>
      <c r="B14" s="27" t="s">
        <v>30</v>
      </c>
      <c r="C14" s="9">
        <v>991.4</v>
      </c>
      <c r="D14" s="9">
        <v>736.8</v>
      </c>
      <c r="E14" s="28">
        <f t="shared" ref="E14:E19" si="0">D14/C14*100</f>
        <v>74.319144643937861</v>
      </c>
      <c r="F14" s="28">
        <f t="shared" ref="F14:F19" si="1">D14-C14</f>
        <v>-254.60000000000002</v>
      </c>
      <c r="G14" s="9">
        <v>847.5</v>
      </c>
      <c r="H14" s="28">
        <f t="shared" ref="H14:H19" si="2">D14/G14*100</f>
        <v>86.938053097345119</v>
      </c>
      <c r="I14" s="28">
        <f t="shared" ref="I14:I19" si="3">D14-G14</f>
        <v>-110.70000000000005</v>
      </c>
      <c r="J14" s="29"/>
      <c r="K14" s="30"/>
    </row>
    <row r="15" spans="1:11" ht="26.25" customHeight="1" x14ac:dyDescent="0.2">
      <c r="A15" s="26">
        <v>1</v>
      </c>
      <c r="B15" s="31" t="s">
        <v>31</v>
      </c>
      <c r="C15" s="32">
        <v>17.399999999999999</v>
      </c>
      <c r="D15" s="33">
        <v>20.6</v>
      </c>
      <c r="E15" s="32">
        <f t="shared" si="0"/>
        <v>118.39080459770118</v>
      </c>
      <c r="F15" s="32">
        <f t="shared" si="1"/>
        <v>3.2000000000000028</v>
      </c>
      <c r="G15" s="33">
        <v>19.8</v>
      </c>
      <c r="H15" s="32">
        <f>D15/G15*100</f>
        <v>104.04040404040404</v>
      </c>
      <c r="I15" s="32">
        <f t="shared" si="3"/>
        <v>0.80000000000000071</v>
      </c>
    </row>
    <row r="16" spans="1:11" ht="15.75" customHeight="1" x14ac:dyDescent="0.2">
      <c r="A16" s="26">
        <v>2</v>
      </c>
      <c r="B16" s="48" t="s">
        <v>32</v>
      </c>
      <c r="C16" s="32"/>
      <c r="D16" s="33"/>
      <c r="E16" s="32" t="e">
        <f t="shared" si="0"/>
        <v>#DIV/0!</v>
      </c>
      <c r="F16" s="32">
        <f t="shared" si="1"/>
        <v>0</v>
      </c>
      <c r="G16" s="33">
        <v>0.3</v>
      </c>
      <c r="H16" s="32">
        <f>D16/G16*100</f>
        <v>0</v>
      </c>
      <c r="I16" s="32">
        <f t="shared" si="3"/>
        <v>-0.3</v>
      </c>
      <c r="J16" s="80" t="s">
        <v>19</v>
      </c>
      <c r="K16" s="81"/>
    </row>
    <row r="17" spans="1:11" ht="52.5" customHeight="1" x14ac:dyDescent="0.2">
      <c r="A17" s="26">
        <v>3</v>
      </c>
      <c r="B17" s="39" t="s">
        <v>33</v>
      </c>
      <c r="C17" s="40">
        <v>959</v>
      </c>
      <c r="D17" s="41">
        <v>710.2</v>
      </c>
      <c r="E17" s="40">
        <f t="shared" si="0"/>
        <v>74.056308654848806</v>
      </c>
      <c r="F17" s="40">
        <f t="shared" si="1"/>
        <v>-248.79999999999995</v>
      </c>
      <c r="G17" s="33">
        <v>812.8</v>
      </c>
      <c r="H17" s="40">
        <f t="shared" si="2"/>
        <v>87.376968503937007</v>
      </c>
      <c r="I17" s="40">
        <f t="shared" si="3"/>
        <v>-102.59999999999991</v>
      </c>
      <c r="J17" s="61"/>
      <c r="K17" s="61"/>
    </row>
    <row r="18" spans="1:11" ht="24.75" customHeight="1" x14ac:dyDescent="0.2">
      <c r="A18" s="26">
        <v>4</v>
      </c>
      <c r="B18" s="31" t="s">
        <v>34</v>
      </c>
      <c r="C18" s="32">
        <v>0</v>
      </c>
      <c r="D18" s="33">
        <v>0</v>
      </c>
      <c r="E18" s="32" t="e">
        <f t="shared" si="0"/>
        <v>#DIV/0!</v>
      </c>
      <c r="F18" s="32">
        <f t="shared" si="1"/>
        <v>0</v>
      </c>
      <c r="G18" s="33">
        <v>0</v>
      </c>
      <c r="H18" s="32" t="e">
        <f t="shared" si="2"/>
        <v>#DIV/0!</v>
      </c>
      <c r="I18" s="32">
        <f t="shared" si="3"/>
        <v>0</v>
      </c>
      <c r="J18" s="61"/>
      <c r="K18" s="61"/>
    </row>
    <row r="19" spans="1:11" ht="27" customHeight="1" x14ac:dyDescent="0.2">
      <c r="A19" s="26">
        <v>5</v>
      </c>
      <c r="B19" s="31" t="s">
        <v>35</v>
      </c>
      <c r="C19" s="32">
        <v>15</v>
      </c>
      <c r="D19" s="33">
        <v>6</v>
      </c>
      <c r="E19" s="32">
        <f t="shared" si="0"/>
        <v>40</v>
      </c>
      <c r="F19" s="32">
        <f t="shared" si="1"/>
        <v>-9</v>
      </c>
      <c r="G19" s="33">
        <v>14.6</v>
      </c>
      <c r="H19" s="32">
        <f t="shared" si="2"/>
        <v>41.095890410958908</v>
      </c>
      <c r="I19" s="32">
        <f t="shared" si="3"/>
        <v>-8.6</v>
      </c>
      <c r="J19" s="62"/>
      <c r="K19" s="62"/>
    </row>
  </sheetData>
  <mergeCells count="24">
    <mergeCell ref="A1:K1"/>
    <mergeCell ref="A2:K2"/>
    <mergeCell ref="A3:K3"/>
    <mergeCell ref="A5:A7"/>
    <mergeCell ref="B5:B7"/>
    <mergeCell ref="C5:C7"/>
    <mergeCell ref="D5:D7"/>
    <mergeCell ref="E5:E7"/>
    <mergeCell ref="F5:F7"/>
    <mergeCell ref="G5:H6"/>
    <mergeCell ref="J16:K16"/>
    <mergeCell ref="J17:K17"/>
    <mergeCell ref="J18:K18"/>
    <mergeCell ref="J19:K19"/>
    <mergeCell ref="I5:I7"/>
    <mergeCell ref="J5:K6"/>
    <mergeCell ref="A9:I9"/>
    <mergeCell ref="A11:A13"/>
    <mergeCell ref="B11:B13"/>
    <mergeCell ref="C11:C13"/>
    <mergeCell ref="D11:D13"/>
    <mergeCell ref="E11:F12"/>
    <mergeCell ref="G11:G13"/>
    <mergeCell ref="H11:I1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загальний фонд</vt:lpstr>
      <vt:lpstr>спеціальний фонд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2022-05-05T09:55:02Z</cp:lastPrinted>
  <dcterms:created xsi:type="dcterms:W3CDTF">2022-04-04T08:14:49Z</dcterms:created>
  <dcterms:modified xsi:type="dcterms:W3CDTF">2022-05-05T09:55:27Z</dcterms:modified>
</cp:coreProperties>
</file>